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Ukrissrv\ПЭО\НОМЕНКЛАТУРА\РЕНОВАЦИЯ\Корректировка\Апрель 2025 РЕНОВАЦИЯ\Кор-ка апрель 2025\на отправку\от фину МП верная\"/>
    </mc:Choice>
  </mc:AlternateContent>
  <bookViews>
    <workbookView xWindow="0" yWindow="0" windowWidth="25200" windowHeight="11775"/>
  </bookViews>
  <sheets>
    <sheet name="прил 3 к пп 3" sheetId="1" r:id="rId1"/>
  </sheets>
  <definedNames>
    <definedName name="_xlnm._FilterDatabase" localSheetId="0" hidden="1">'прил 3 к пп 3'!$A$6:$J$71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9" i="1" l="1"/>
  <c r="I69" i="1"/>
  <c r="I68" i="1"/>
  <c r="J68" i="1" s="1"/>
  <c r="I11" i="1"/>
  <c r="J11" i="1" s="1"/>
  <c r="H70" i="1" l="1"/>
  <c r="F70" i="1"/>
  <c r="G61" i="1"/>
  <c r="G62" i="1" s="1"/>
  <c r="H59" i="1"/>
  <c r="F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0" i="1"/>
  <c r="G9" i="1"/>
  <c r="H71" i="1" l="1"/>
  <c r="G63" i="1"/>
  <c r="I62" i="1"/>
  <c r="J62" i="1" s="1"/>
  <c r="I10" i="1"/>
  <c r="J10" i="1" s="1"/>
  <c r="I15" i="1"/>
  <c r="J15" i="1" s="1"/>
  <c r="I19" i="1"/>
  <c r="J19" i="1" s="1"/>
  <c r="I23" i="1"/>
  <c r="J23" i="1" s="1"/>
  <c r="I27" i="1"/>
  <c r="J27" i="1" s="1"/>
  <c r="I31" i="1"/>
  <c r="J31" i="1" s="1"/>
  <c r="I35" i="1"/>
  <c r="J35" i="1" s="1"/>
  <c r="I39" i="1"/>
  <c r="J39" i="1" s="1"/>
  <c r="I43" i="1"/>
  <c r="J43" i="1" s="1"/>
  <c r="I47" i="1"/>
  <c r="J47" i="1" s="1"/>
  <c r="I51" i="1"/>
  <c r="J51" i="1" s="1"/>
  <c r="I12" i="1"/>
  <c r="J12" i="1" s="1"/>
  <c r="I16" i="1"/>
  <c r="J16" i="1" s="1"/>
  <c r="I20" i="1"/>
  <c r="J20" i="1" s="1"/>
  <c r="I24" i="1"/>
  <c r="J24" i="1" s="1"/>
  <c r="I28" i="1"/>
  <c r="J28" i="1" s="1"/>
  <c r="I32" i="1"/>
  <c r="J32" i="1" s="1"/>
  <c r="I36" i="1"/>
  <c r="J36" i="1" s="1"/>
  <c r="I40" i="1"/>
  <c r="J40" i="1" s="1"/>
  <c r="I44" i="1"/>
  <c r="J44" i="1" s="1"/>
  <c r="I48" i="1"/>
  <c r="J48" i="1" s="1"/>
  <c r="I52" i="1"/>
  <c r="J52" i="1" s="1"/>
  <c r="I13" i="1"/>
  <c r="J13" i="1" s="1"/>
  <c r="I17" i="1"/>
  <c r="J17" i="1" s="1"/>
  <c r="I21" i="1"/>
  <c r="J21" i="1" s="1"/>
  <c r="I25" i="1"/>
  <c r="J25" i="1" s="1"/>
  <c r="I29" i="1"/>
  <c r="J29" i="1" s="1"/>
  <c r="I33" i="1"/>
  <c r="J33" i="1" s="1"/>
  <c r="I37" i="1"/>
  <c r="J37" i="1" s="1"/>
  <c r="I41" i="1"/>
  <c r="J41" i="1" s="1"/>
  <c r="I45" i="1"/>
  <c r="J45" i="1" s="1"/>
  <c r="I49" i="1"/>
  <c r="J49" i="1" s="1"/>
  <c r="I53" i="1"/>
  <c r="J53" i="1" s="1"/>
  <c r="I57" i="1"/>
  <c r="J57" i="1" s="1"/>
  <c r="G59" i="1"/>
  <c r="I9" i="1"/>
  <c r="J9" i="1" s="1"/>
  <c r="I14" i="1"/>
  <c r="J14" i="1" s="1"/>
  <c r="I18" i="1"/>
  <c r="J18" i="1" s="1"/>
  <c r="I22" i="1"/>
  <c r="J22" i="1" s="1"/>
  <c r="I26" i="1"/>
  <c r="J26" i="1" s="1"/>
  <c r="I30" i="1"/>
  <c r="J30" i="1" s="1"/>
  <c r="I34" i="1"/>
  <c r="J34" i="1" s="1"/>
  <c r="I38" i="1"/>
  <c r="J38" i="1" s="1"/>
  <c r="I42" i="1"/>
  <c r="J42" i="1" s="1"/>
  <c r="I46" i="1"/>
  <c r="J46" i="1" s="1"/>
  <c r="I50" i="1"/>
  <c r="J50" i="1" s="1"/>
  <c r="I54" i="1"/>
  <c r="J54" i="1" s="1"/>
  <c r="I58" i="1"/>
  <c r="J58" i="1" s="1"/>
  <c r="I55" i="1"/>
  <c r="J55" i="1" s="1"/>
  <c r="I56" i="1"/>
  <c r="J56" i="1" s="1"/>
  <c r="I61" i="1"/>
  <c r="J61" i="1"/>
  <c r="G64" i="1"/>
  <c r="I64" i="1" l="1"/>
  <c r="J64" i="1" s="1"/>
  <c r="I63" i="1"/>
  <c r="J63" i="1" s="1"/>
  <c r="J59" i="1"/>
  <c r="I59" i="1"/>
  <c r="G65" i="1"/>
  <c r="I65" i="1" l="1"/>
  <c r="J65" i="1" s="1"/>
  <c r="G66" i="1"/>
  <c r="I66" i="1" l="1"/>
  <c r="J66" i="1" s="1"/>
  <c r="G67" i="1"/>
  <c r="I67" i="1" l="1"/>
  <c r="J67" i="1" s="1"/>
  <c r="J70" i="1" s="1"/>
  <c r="J71" i="1" s="1"/>
  <c r="G70" i="1"/>
  <c r="G71" i="1" s="1"/>
  <c r="I70" i="1" l="1"/>
  <c r="I71" i="1" s="1"/>
</calcChain>
</file>

<file path=xl/sharedStrings.xml><?xml version="1.0" encoding="utf-8"?>
<sst xmlns="http://schemas.openxmlformats.org/spreadsheetml/2006/main" count="137" uniqueCount="79">
  <si>
    <t xml:space="preserve">Реконструкция, капитальный ремонт электроустановок и электрических сетей МО г. Норильск </t>
  </si>
  <si>
    <t xml:space="preserve">N 
п/п </t>
  </si>
  <si>
    <t xml:space="preserve">Адрес объекта </t>
  </si>
  <si>
    <t xml:space="preserve">Год начала реконструкции, капитального ремонта (модернизации) </t>
  </si>
  <si>
    <t xml:space="preserve">Год завершения реконструкции, капитального ремонта (модернизации) </t>
  </si>
  <si>
    <t xml:space="preserve">Единица измерения </t>
  </si>
  <si>
    <t>Объем выполненных работ</t>
  </si>
  <si>
    <t xml:space="preserve">Стоимость работ на плановый период, тыс. руб. </t>
  </si>
  <si>
    <t>Стоимость работ по источникам:</t>
  </si>
  <si>
    <t>федераль-ный бюджет</t>
  </si>
  <si>
    <t>краевой бюджет</t>
  </si>
  <si>
    <t>местный бюджет</t>
  </si>
  <si>
    <t xml:space="preserve"> Замена кабельных линий 0,4 кВ</t>
  </si>
  <si>
    <t>Кабель силовой от ТП-54П 
(ул. Комсомольская, 4Б).
Замена КЛ 0,4 кВ.</t>
  </si>
  <si>
    <t>км.</t>
  </si>
  <si>
    <t>Кабель силовой от ТП-55 бис (ул.Комсомольская, 10). 
Замена КЛ 0,4 кВ.</t>
  </si>
  <si>
    <t>Кабель силовой от ТП-58
(ул. Б.Хмельницкого, 10). 
Замена КЛ 0,4 кВ.</t>
  </si>
  <si>
    <t>Кабель силовой от ТП-66 
(ул. Б.Хмельницкого, д. 19). 
Замена КЛ 0,4 кВ.</t>
  </si>
  <si>
    <t>Кабель силовой от ТП-67 
(ул. Б.Хмельницкого, 23). 
Замена КЛ 0,4 кВ.</t>
  </si>
  <si>
    <t>Кабель силовой от ТП-67бис  
(ул. Советская, 16). 
Замена КЛ 0,4 кВ.</t>
  </si>
  <si>
    <t>Кабель силовой от ТП-68 
(пр-т Ленинский, 18)
Замена КЛ 0,4 кВ.</t>
  </si>
  <si>
    <t>Кабель силовой от ТП-68бис 
(пр-т Ленинский, 22). 
Замена КЛ 0,4 кВ.</t>
  </si>
  <si>
    <t>Кабель силовой от ТП-70
(пр-т Ленинский, 17). 
Замена КЛ 0,4 кВ.</t>
  </si>
  <si>
    <t>Кабель силовой от ТП-70бис 
(пр-т Ленинский, 13). 
Замена КЛ 0,4 кВ.</t>
  </si>
  <si>
    <t>Кабель силовой от ТП-71бис 
(ул. Советская, 4). 
Замена КЛ 0,4 кВ.</t>
  </si>
  <si>
    <t>Кабель силовой от ТП-73 
(ул. Советская, 1). 
Замена КЛ 0,4 кВ.</t>
  </si>
  <si>
    <t>Кабель силовой от ТП-74 
(ул.Комсомольская, 18). 
Замена КЛ 0,4 кВ.</t>
  </si>
  <si>
    <t>Кабель силовой от ТП-74 бис
(ул.Комсомольская, 14). 
Замена КЛ 0,4 кВ.</t>
  </si>
  <si>
    <t>Кабель силовой от ТП-77 П
(ул. Советская, 10). 
Замена КЛ 0,4 кВ.</t>
  </si>
  <si>
    <t>Кабель силовой от ТП-77Б
(пр-т  Ленинский, 25). 
Замена КЛ 0,4 кВ.</t>
  </si>
  <si>
    <t>Кабель силовой от ТП-78
(ул. Кирова, 25). 
Замена КЛ 0,4 кВ.</t>
  </si>
  <si>
    <t>Кабель силовой от ТП-78 бис
(ул. Кирова, 29). 
Замена КЛ 0,4 кВ.</t>
  </si>
  <si>
    <t>Кабель силовой от ТП-79
(пр-т Ленинский, 24). 
Замена КЛ 0,4 кВ.</t>
  </si>
  <si>
    <t>Кабель силовой от ТП-79 бис
(пр-т Ленинский, 26). 
Замена КЛ 0,4 кВ.</t>
  </si>
  <si>
    <t>Кабель силовой от ТП-601 
(ул. Завенягина, 7). 
Замена КЛ 0,4 кВ.</t>
  </si>
  <si>
    <t>Кабель силовой от ТП-602
(ул. Завенягина, 13). 
Замена КЛ 0,4 кВ.</t>
  </si>
  <si>
    <t>Кабель силовой от ТП-603
(ул. Комсомольская, 36). 
Замена КЛ 0,4 кВ.</t>
  </si>
  <si>
    <t>Кабель силовой от ТП-604
(ул. Комсомольская, 30). 
Замена КЛ 0,4 кВ.</t>
  </si>
  <si>
    <t>Кабель силовой от ТП-605
(ул. Комсомольская, 26). 
Замена КЛ 0,4 кВ.</t>
  </si>
  <si>
    <t>Кабель силовой от ТП-606
(пр-т Ленинский, 19). 
Замена КЛ 0,4 кВ.</t>
  </si>
  <si>
    <t>Кабель силовой от ТП-607
(ул. Завенягина, 2). 
Замена КЛ 0,4 кВ.</t>
  </si>
  <si>
    <t>Кабель силовой от ТП-608
(ул. Завенягина, 4). 
Замена КЛ 0,4 кВ.</t>
  </si>
  <si>
    <t>Кабель силовой от ТП-609
(пр-т Ленинский, 27). 
Замена КЛ 0,4 кВ.</t>
  </si>
  <si>
    <t>Кабель силовой от ТП-610
(ул.Завенягина, 6). 
Замена КЛ 0,4 кВ.</t>
  </si>
  <si>
    <t>Кабель силовой от ТП-611
(пр.Ленинский, 28, к1). 
Замена КЛ 0,4 кВ.</t>
  </si>
  <si>
    <t>Кабель силовой от ТП-612
(пр.Ленинский, 28, к3). 
Замена КЛ 0,4 кВ.</t>
  </si>
  <si>
    <t>Кабель силовой от ТП-613
(пр.Ленинский, 40, к1). 
Замена КЛ 0,4 кВ.</t>
  </si>
  <si>
    <t>Кабель силовой от ТП-614
(пр.Ленинский, 40, к4). 
Замена КЛ 0,4 кВ.</t>
  </si>
  <si>
    <t>Кабель силовой от ТП-616
(ул.Мира, 7,  к1).
Замена КЛ 0,4 кВ.</t>
  </si>
  <si>
    <t>Кабель силовой от ТП-617
(ул.Мира, 7,  к3).
Замена КЛ 0,4 кВ.</t>
  </si>
  <si>
    <t>Кабель силовой от ТП-618
(ул.Мира, 7,  к1).
Замена КЛ 0,4 кВ.</t>
  </si>
  <si>
    <t>Кабель силовой от ТП-626
(ул. Комсомольская, 38).
Замена КЛ 0,4 кВ.</t>
  </si>
  <si>
    <t>Кабель силовой от ТП-629
(пр-т Ленинский, 29).
Замена КЛ 0,4 кВ.</t>
  </si>
  <si>
    <t>Кабель силовой от ТП-631
(пр-т Ленинский, 31).
Замена КЛ 0,4 кВ.</t>
  </si>
  <si>
    <t>Кабель силовой от ТП-632
(пр-т Ленинский, 37, к2).
Замена КЛ 0,4 кВ.</t>
  </si>
  <si>
    <t>Кабель силовой от ТП-633
(пр-т Ленинский, 37, к4).
Замена КЛ 0,4 кВ.</t>
  </si>
  <si>
    <t>Кабель силовой от ТП-634
(пр-т Ленинский, 43, к2).
Замена КЛ 0,4 кВ.</t>
  </si>
  <si>
    <t>Кабель силовой от ТП-635
(пр-т Ленинский, 45, к2).
Замена КЛ 0,4 кВ.</t>
  </si>
  <si>
    <t>Кабель силовой от ТП-636
(ул. Комсомольская, 48, к2).
Замена КЛ 0,4 кВ.</t>
  </si>
  <si>
    <t>Кабель силовой от ТП-639
(ул. Орджоникидзе, 6).
Замена КЛ 0,4 кВ.</t>
  </si>
  <si>
    <t>Кабель силовой от ТП-644
(ул. Талнахская, 61).
Замена КЛ 0,4 кВ.</t>
  </si>
  <si>
    <t>Кабель силовой от ТП-645
(ул. Ленинградская, 11).
Замена КЛ 0,4 кВ.</t>
  </si>
  <si>
    <t>Кабель силовой от ТП-647
(ул. Ленинградская, 7).
Замена КЛ 0,4 кВ.</t>
  </si>
  <si>
    <t>Кабель силовой от ТП-648
(пр-т Ленинский, 42 к. 1).
Замена КЛ 0,4 кВ.</t>
  </si>
  <si>
    <t>Всего:</t>
  </si>
  <si>
    <t>Ремонт зданий трансформаторных подстанций</t>
  </si>
  <si>
    <t>Ремонт здания трансформаторной подстанций ТП-466 (ул. Первомайская, д. 18)</t>
  </si>
  <si>
    <t>шт.</t>
  </si>
  <si>
    <t>Ремонт здания трансформаторной подстанций ТП-337 (ул. Полярная, зд. 1Б)</t>
  </si>
  <si>
    <t>Ремонт здания трансформаторной подстанций ТП-338 (ул. Диксона, 5Б)</t>
  </si>
  <si>
    <t>Ремонт здания трансформаторной подстанций ТП-803 (ул. Космонавтов, зд. 27Б)</t>
  </si>
  <si>
    <t>Ремонт здания трансформаторной подстанций ТП-408 (ул. Школьная, д. 12-б)</t>
  </si>
  <si>
    <t>Ремонт здания трансформаторной подстанций ТП-936 (ул. Лауреатов, 73Б)</t>
  </si>
  <si>
    <t>Ремонт здания трансформаторной подстанций ТП-967 (ул. Лауреатов, 47Б)</t>
  </si>
  <si>
    <t>Ремонт здания трансформаторной подстанций ТП-968 (ул. Талнахская, 44Б)</t>
  </si>
  <si>
    <t>Ремонт здания трансформаторной подстанций ТП-969 (ул.Талнахская, 52Б )</t>
  </si>
  <si>
    <t>Итого: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</si>
  <si>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</si>
  <si>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Приложение № 3 к постановлению Администрации города Норильска от _________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</si>
</sst>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7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ill="1"/>
    <xf numFmtId="0" fontId="2" fillId="0" borderId="0" xfId="0" applyFont="1" applyFill="1"/>
    <xf numFmtId="164" fontId="0" fillId="0" borderId="0" xfId="1" applyFont="1" applyFill="1"/>
    <xf numFmtId="4" fontId="0" fillId="0" borderId="0" xfId="0" applyNumberFormat="1" applyFill="1"/>
    <xf numFmtId="0" fontId="0" fillId="0" borderId="1" xfId="0" applyFill="1" applyBorder="1" applyAlignment="1">
      <alignment horizontal="center" vertical="center" wrapText="1"/>
    </xf>
    <xf numFmtId="164" fontId="0" fillId="0" borderId="1" xfId="1" applyFont="1" applyFill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0" fillId="0" borderId="1" xfId="1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166" fontId="0" fillId="0" borderId="1" xfId="1" applyNumberFormat="1" applyFont="1" applyFill="1" applyBorder="1" applyAlignment="1">
      <alignment horizontal="center" vertical="center" wrapText="1"/>
    </xf>
    <xf numFmtId="166" fontId="2" fillId="0" borderId="1" xfId="1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0" fillId="0" borderId="1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view="pageBreakPreview" topLeftCell="A2" zoomScaleNormal="100" zoomScaleSheetLayoutView="100" workbookViewId="0">
      <selection sqref="A1:XFD1"/>
    </sheetView>
  </sheetViews>
  <sheetFormatPr defaultColWidth="8.7109375" defaultRowHeight="15" x14ac:dyDescent="0.25"/>
  <cols>
    <col min="1" max="1" width="5.7109375" style="1" customWidth="1"/>
    <col min="2" max="2" width="31.140625" style="1" customWidth="1"/>
    <col min="3" max="3" width="16.140625" style="1" customWidth="1"/>
    <col min="4" max="4" width="17.140625" style="1" customWidth="1"/>
    <col min="5" max="5" width="11" style="1" customWidth="1"/>
    <col min="6" max="6" width="16.42578125" style="1" customWidth="1"/>
    <col min="7" max="7" width="16.42578125" style="3" customWidth="1"/>
    <col min="8" max="8" width="13.28515625" style="1" customWidth="1"/>
    <col min="9" max="10" width="13.28515625" style="3" customWidth="1"/>
    <col min="11" max="16384" width="8.7109375" style="1"/>
  </cols>
  <sheetData>
    <row r="1" spans="1:11" ht="48" hidden="1" customHeight="1" x14ac:dyDescent="0.25">
      <c r="H1" s="17" t="s">
        <v>78</v>
      </c>
      <c r="I1" s="17"/>
      <c r="J1" s="17"/>
    </row>
    <row r="2" spans="1:11" ht="75.75" customHeight="1" x14ac:dyDescent="0.25">
      <c r="H2" s="17" t="s">
        <v>77</v>
      </c>
      <c r="I2" s="17"/>
      <c r="J2" s="17"/>
      <c r="K2" s="12"/>
    </row>
    <row r="3" spans="1:11" ht="15" customHeight="1" x14ac:dyDescent="0.25">
      <c r="H3" s="13"/>
      <c r="I3" s="13"/>
      <c r="J3" s="13"/>
      <c r="K3" s="12"/>
    </row>
    <row r="4" spans="1:11" x14ac:dyDescent="0.25">
      <c r="C4" s="2" t="s">
        <v>0</v>
      </c>
      <c r="H4" s="4"/>
    </row>
    <row r="6" spans="1:11" ht="18.75" customHeight="1" x14ac:dyDescent="0.25">
      <c r="A6" s="26" t="s">
        <v>1</v>
      </c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19" t="s">
        <v>7</v>
      </c>
      <c r="H6" s="20" t="s">
        <v>8</v>
      </c>
      <c r="I6" s="21"/>
      <c r="J6" s="22"/>
    </row>
    <row r="7" spans="1:11" ht="71.25" customHeight="1" x14ac:dyDescent="0.25">
      <c r="A7" s="26"/>
      <c r="B7" s="26"/>
      <c r="C7" s="26"/>
      <c r="D7" s="26"/>
      <c r="E7" s="26"/>
      <c r="F7" s="26"/>
      <c r="G7" s="19"/>
      <c r="H7" s="5" t="s">
        <v>9</v>
      </c>
      <c r="I7" s="6" t="s">
        <v>10</v>
      </c>
      <c r="J7" s="6" t="s">
        <v>11</v>
      </c>
    </row>
    <row r="8" spans="1:11" ht="18.75" customHeight="1" x14ac:dyDescent="0.25">
      <c r="A8" s="5"/>
      <c r="B8" s="23" t="s">
        <v>12</v>
      </c>
      <c r="C8" s="24"/>
      <c r="D8" s="24"/>
      <c r="E8" s="24"/>
      <c r="F8" s="24"/>
      <c r="G8" s="24"/>
      <c r="H8" s="24"/>
      <c r="I8" s="24"/>
      <c r="J8" s="25"/>
    </row>
    <row r="9" spans="1:11" ht="45" x14ac:dyDescent="0.25">
      <c r="A9" s="5">
        <v>1</v>
      </c>
      <c r="B9" s="5" t="s">
        <v>13</v>
      </c>
      <c r="C9" s="5">
        <v>2025</v>
      </c>
      <c r="D9" s="5">
        <v>2025</v>
      </c>
      <c r="E9" s="5" t="s">
        <v>14</v>
      </c>
      <c r="F9" s="7">
        <v>0.56699999999999995</v>
      </c>
      <c r="G9" s="14">
        <f>ROUND(1001.88482512*1.24*1.5,1)</f>
        <v>1863.5</v>
      </c>
      <c r="H9" s="9">
        <v>0</v>
      </c>
      <c r="I9" s="9">
        <f>G9</f>
        <v>1863.5</v>
      </c>
      <c r="J9" s="9">
        <f>G9-I9</f>
        <v>0</v>
      </c>
    </row>
    <row r="10" spans="1:11" ht="45" x14ac:dyDescent="0.25">
      <c r="A10" s="5">
        <v>2</v>
      </c>
      <c r="B10" s="5" t="s">
        <v>15</v>
      </c>
      <c r="C10" s="5">
        <v>2025</v>
      </c>
      <c r="D10" s="5">
        <v>2025</v>
      </c>
      <c r="E10" s="5" t="s">
        <v>14</v>
      </c>
      <c r="F10" s="7">
        <v>0.37</v>
      </c>
      <c r="G10" s="14">
        <f>ROUND(811.1552772*1.5,1)</f>
        <v>1216.7</v>
      </c>
      <c r="H10" s="9">
        <v>0</v>
      </c>
      <c r="I10" s="9">
        <f t="shared" ref="I10:I58" si="0">G10</f>
        <v>1216.7</v>
      </c>
      <c r="J10" s="9">
        <f t="shared" ref="J10:J58" si="1">G10-I10</f>
        <v>0</v>
      </c>
    </row>
    <row r="11" spans="1:11" ht="45" x14ac:dyDescent="0.25">
      <c r="A11" s="5">
        <v>3</v>
      </c>
      <c r="B11" s="5" t="s">
        <v>16</v>
      </c>
      <c r="C11" s="5">
        <v>2025</v>
      </c>
      <c r="D11" s="5">
        <v>2025</v>
      </c>
      <c r="E11" s="5" t="s">
        <v>14</v>
      </c>
      <c r="F11" s="7">
        <v>0.6</v>
      </c>
      <c r="G11" s="14">
        <v>1973.1</v>
      </c>
      <c r="H11" s="9">
        <v>0</v>
      </c>
      <c r="I11" s="9">
        <f t="shared" si="0"/>
        <v>1973.1</v>
      </c>
      <c r="J11" s="9">
        <f t="shared" si="1"/>
        <v>0</v>
      </c>
    </row>
    <row r="12" spans="1:11" ht="45" x14ac:dyDescent="0.25">
      <c r="A12" s="5">
        <v>4</v>
      </c>
      <c r="B12" s="5" t="s">
        <v>17</v>
      </c>
      <c r="C12" s="5">
        <v>2025</v>
      </c>
      <c r="D12" s="5">
        <v>2025</v>
      </c>
      <c r="E12" s="5" t="s">
        <v>14</v>
      </c>
      <c r="F12" s="7">
        <v>0.27500000000000002</v>
      </c>
      <c r="G12" s="14">
        <f>ROUND(602.885679*1.5,1)</f>
        <v>904.3</v>
      </c>
      <c r="H12" s="9">
        <v>0</v>
      </c>
      <c r="I12" s="9">
        <f t="shared" si="0"/>
        <v>904.3</v>
      </c>
      <c r="J12" s="9">
        <f t="shared" si="1"/>
        <v>0</v>
      </c>
    </row>
    <row r="13" spans="1:11" ht="45" x14ac:dyDescent="0.25">
      <c r="A13" s="5">
        <v>5</v>
      </c>
      <c r="B13" s="5" t="s">
        <v>18</v>
      </c>
      <c r="C13" s="5">
        <v>2025</v>
      </c>
      <c r="D13" s="5">
        <v>2025</v>
      </c>
      <c r="E13" s="5" t="s">
        <v>14</v>
      </c>
      <c r="F13" s="7">
        <v>0.32</v>
      </c>
      <c r="G13" s="14">
        <f t="shared" ref="G13:G49" si="2">ROUND(F13*3288.53,1)</f>
        <v>1052.3</v>
      </c>
      <c r="H13" s="9">
        <v>0</v>
      </c>
      <c r="I13" s="9">
        <f t="shared" si="0"/>
        <v>1052.3</v>
      </c>
      <c r="J13" s="9">
        <f t="shared" si="1"/>
        <v>0</v>
      </c>
    </row>
    <row r="14" spans="1:11" ht="45" x14ac:dyDescent="0.25">
      <c r="A14" s="5">
        <v>6</v>
      </c>
      <c r="B14" s="5" t="s">
        <v>19</v>
      </c>
      <c r="C14" s="5">
        <v>2025</v>
      </c>
      <c r="D14" s="5">
        <v>2025</v>
      </c>
      <c r="E14" s="5" t="s">
        <v>14</v>
      </c>
      <c r="F14" s="7">
        <v>0.54</v>
      </c>
      <c r="G14" s="14">
        <f t="shared" si="2"/>
        <v>1775.8</v>
      </c>
      <c r="H14" s="9">
        <v>0</v>
      </c>
      <c r="I14" s="9">
        <f t="shared" si="0"/>
        <v>1775.8</v>
      </c>
      <c r="J14" s="9">
        <f t="shared" si="1"/>
        <v>0</v>
      </c>
    </row>
    <row r="15" spans="1:11" ht="45" x14ac:dyDescent="0.25">
      <c r="A15" s="5">
        <v>7</v>
      </c>
      <c r="B15" s="5" t="s">
        <v>20</v>
      </c>
      <c r="C15" s="5">
        <v>2025</v>
      </c>
      <c r="D15" s="5">
        <v>2025</v>
      </c>
      <c r="E15" s="5" t="s">
        <v>14</v>
      </c>
      <c r="F15" s="7">
        <v>0.52400000000000002</v>
      </c>
      <c r="G15" s="14">
        <f t="shared" si="2"/>
        <v>1723.2</v>
      </c>
      <c r="H15" s="9">
        <v>0</v>
      </c>
      <c r="I15" s="9">
        <f t="shared" si="0"/>
        <v>1723.2</v>
      </c>
      <c r="J15" s="9">
        <f t="shared" si="1"/>
        <v>0</v>
      </c>
    </row>
    <row r="16" spans="1:11" ht="45" x14ac:dyDescent="0.25">
      <c r="A16" s="5">
        <v>8</v>
      </c>
      <c r="B16" s="5" t="s">
        <v>21</v>
      </c>
      <c r="C16" s="5">
        <v>2025</v>
      </c>
      <c r="D16" s="5">
        <v>2025</v>
      </c>
      <c r="E16" s="5" t="s">
        <v>14</v>
      </c>
      <c r="F16" s="7">
        <v>0.73</v>
      </c>
      <c r="G16" s="14">
        <f t="shared" si="2"/>
        <v>2400.6</v>
      </c>
      <c r="H16" s="9">
        <v>0</v>
      </c>
      <c r="I16" s="9">
        <f t="shared" si="0"/>
        <v>2400.6</v>
      </c>
      <c r="J16" s="9">
        <f t="shared" si="1"/>
        <v>0</v>
      </c>
    </row>
    <row r="17" spans="1:10" ht="45" x14ac:dyDescent="0.25">
      <c r="A17" s="5">
        <v>9</v>
      </c>
      <c r="B17" s="5" t="s">
        <v>22</v>
      </c>
      <c r="C17" s="5">
        <v>2025</v>
      </c>
      <c r="D17" s="5">
        <v>2025</v>
      </c>
      <c r="E17" s="5" t="s">
        <v>14</v>
      </c>
      <c r="F17" s="7">
        <v>0.59599999999999997</v>
      </c>
      <c r="G17" s="14">
        <f t="shared" si="2"/>
        <v>1960</v>
      </c>
      <c r="H17" s="9">
        <v>0</v>
      </c>
      <c r="I17" s="9">
        <f t="shared" si="0"/>
        <v>1960</v>
      </c>
      <c r="J17" s="9">
        <f t="shared" si="1"/>
        <v>0</v>
      </c>
    </row>
    <row r="18" spans="1:10" ht="45" x14ac:dyDescent="0.25">
      <c r="A18" s="5">
        <v>10</v>
      </c>
      <c r="B18" s="5" t="s">
        <v>23</v>
      </c>
      <c r="C18" s="5">
        <v>2025</v>
      </c>
      <c r="D18" s="5">
        <v>2025</v>
      </c>
      <c r="E18" s="5" t="s">
        <v>14</v>
      </c>
      <c r="F18" s="7">
        <v>0.82299999999999995</v>
      </c>
      <c r="G18" s="14">
        <f t="shared" si="2"/>
        <v>2706.5</v>
      </c>
      <c r="H18" s="9">
        <v>0</v>
      </c>
      <c r="I18" s="9">
        <f t="shared" si="0"/>
        <v>2706.5</v>
      </c>
      <c r="J18" s="9">
        <f t="shared" si="1"/>
        <v>0</v>
      </c>
    </row>
    <row r="19" spans="1:10" ht="45" x14ac:dyDescent="0.25">
      <c r="A19" s="5">
        <v>11</v>
      </c>
      <c r="B19" s="5" t="s">
        <v>24</v>
      </c>
      <c r="C19" s="5">
        <v>2025</v>
      </c>
      <c r="D19" s="5">
        <v>2025</v>
      </c>
      <c r="E19" s="5" t="s">
        <v>14</v>
      </c>
      <c r="F19" s="7">
        <v>0.435</v>
      </c>
      <c r="G19" s="14">
        <f t="shared" si="2"/>
        <v>1430.5</v>
      </c>
      <c r="H19" s="9">
        <v>0</v>
      </c>
      <c r="I19" s="9">
        <f t="shared" si="0"/>
        <v>1430.5</v>
      </c>
      <c r="J19" s="9">
        <f t="shared" si="1"/>
        <v>0</v>
      </c>
    </row>
    <row r="20" spans="1:10" ht="45" x14ac:dyDescent="0.25">
      <c r="A20" s="5">
        <v>12</v>
      </c>
      <c r="B20" s="5" t="s">
        <v>25</v>
      </c>
      <c r="C20" s="5">
        <v>2025</v>
      </c>
      <c r="D20" s="5">
        <v>2025</v>
      </c>
      <c r="E20" s="5" t="s">
        <v>14</v>
      </c>
      <c r="F20" s="7">
        <v>0.31</v>
      </c>
      <c r="G20" s="14">
        <f t="shared" si="2"/>
        <v>1019.4</v>
      </c>
      <c r="H20" s="9">
        <v>0</v>
      </c>
      <c r="I20" s="9">
        <f t="shared" si="0"/>
        <v>1019.4</v>
      </c>
      <c r="J20" s="9">
        <f t="shared" si="1"/>
        <v>0</v>
      </c>
    </row>
    <row r="21" spans="1:10" ht="45" x14ac:dyDescent="0.25">
      <c r="A21" s="5">
        <v>13</v>
      </c>
      <c r="B21" s="5" t="s">
        <v>26</v>
      </c>
      <c r="C21" s="5">
        <v>2025</v>
      </c>
      <c r="D21" s="5">
        <v>2025</v>
      </c>
      <c r="E21" s="5" t="s">
        <v>14</v>
      </c>
      <c r="F21" s="7">
        <v>0.73</v>
      </c>
      <c r="G21" s="14">
        <f t="shared" si="2"/>
        <v>2400.6</v>
      </c>
      <c r="H21" s="9">
        <v>0</v>
      </c>
      <c r="I21" s="9">
        <f t="shared" si="0"/>
        <v>2400.6</v>
      </c>
      <c r="J21" s="9">
        <f t="shared" si="1"/>
        <v>0</v>
      </c>
    </row>
    <row r="22" spans="1:10" ht="45" x14ac:dyDescent="0.25">
      <c r="A22" s="5">
        <v>14</v>
      </c>
      <c r="B22" s="5" t="s">
        <v>27</v>
      </c>
      <c r="C22" s="5">
        <v>2025</v>
      </c>
      <c r="D22" s="5">
        <v>2025</v>
      </c>
      <c r="E22" s="5" t="s">
        <v>14</v>
      </c>
      <c r="F22" s="7">
        <v>0.56100000000000005</v>
      </c>
      <c r="G22" s="14">
        <f t="shared" si="2"/>
        <v>1844.9</v>
      </c>
      <c r="H22" s="9">
        <v>0</v>
      </c>
      <c r="I22" s="9">
        <f t="shared" si="0"/>
        <v>1844.9</v>
      </c>
      <c r="J22" s="9">
        <f t="shared" si="1"/>
        <v>0</v>
      </c>
    </row>
    <row r="23" spans="1:10" ht="45" x14ac:dyDescent="0.25">
      <c r="A23" s="5">
        <v>15</v>
      </c>
      <c r="B23" s="5" t="s">
        <v>28</v>
      </c>
      <c r="C23" s="5">
        <v>2025</v>
      </c>
      <c r="D23" s="5">
        <v>2025</v>
      </c>
      <c r="E23" s="5" t="s">
        <v>14</v>
      </c>
      <c r="F23" s="7">
        <v>0.81</v>
      </c>
      <c r="G23" s="14">
        <f t="shared" si="2"/>
        <v>2663.7</v>
      </c>
      <c r="H23" s="9">
        <v>0</v>
      </c>
      <c r="I23" s="9">
        <f t="shared" si="0"/>
        <v>2663.7</v>
      </c>
      <c r="J23" s="9">
        <f t="shared" si="1"/>
        <v>0</v>
      </c>
    </row>
    <row r="24" spans="1:10" ht="45" x14ac:dyDescent="0.25">
      <c r="A24" s="5">
        <v>16</v>
      </c>
      <c r="B24" s="5" t="s">
        <v>29</v>
      </c>
      <c r="C24" s="5">
        <v>2025</v>
      </c>
      <c r="D24" s="5">
        <v>2025</v>
      </c>
      <c r="E24" s="5" t="s">
        <v>14</v>
      </c>
      <c r="F24" s="7">
        <v>0.22500000000000001</v>
      </c>
      <c r="G24" s="14">
        <f t="shared" si="2"/>
        <v>739.9</v>
      </c>
      <c r="H24" s="9">
        <v>0</v>
      </c>
      <c r="I24" s="9">
        <f t="shared" si="0"/>
        <v>739.9</v>
      </c>
      <c r="J24" s="9">
        <f t="shared" si="1"/>
        <v>0</v>
      </c>
    </row>
    <row r="25" spans="1:10" ht="45" x14ac:dyDescent="0.25">
      <c r="A25" s="5">
        <v>17</v>
      </c>
      <c r="B25" s="5" t="s">
        <v>30</v>
      </c>
      <c r="C25" s="5">
        <v>2025</v>
      </c>
      <c r="D25" s="5">
        <v>2025</v>
      </c>
      <c r="E25" s="5" t="s">
        <v>14</v>
      </c>
      <c r="F25" s="7">
        <v>0.22900000000000001</v>
      </c>
      <c r="G25" s="14">
        <f t="shared" si="2"/>
        <v>753.1</v>
      </c>
      <c r="H25" s="9">
        <v>0</v>
      </c>
      <c r="I25" s="9">
        <f t="shared" si="0"/>
        <v>753.1</v>
      </c>
      <c r="J25" s="9">
        <f t="shared" si="1"/>
        <v>0</v>
      </c>
    </row>
    <row r="26" spans="1:10" ht="45" x14ac:dyDescent="0.25">
      <c r="A26" s="5">
        <v>18</v>
      </c>
      <c r="B26" s="5" t="s">
        <v>31</v>
      </c>
      <c r="C26" s="5">
        <v>2025</v>
      </c>
      <c r="D26" s="5">
        <v>2025</v>
      </c>
      <c r="E26" s="5" t="s">
        <v>14</v>
      </c>
      <c r="F26" s="7">
        <v>0.22500000000000001</v>
      </c>
      <c r="G26" s="14">
        <f t="shared" si="2"/>
        <v>739.9</v>
      </c>
      <c r="H26" s="9">
        <v>0</v>
      </c>
      <c r="I26" s="9">
        <f t="shared" si="0"/>
        <v>739.9</v>
      </c>
      <c r="J26" s="9">
        <f t="shared" si="1"/>
        <v>0</v>
      </c>
    </row>
    <row r="27" spans="1:10" ht="45" x14ac:dyDescent="0.25">
      <c r="A27" s="5">
        <v>19</v>
      </c>
      <c r="B27" s="5" t="s">
        <v>32</v>
      </c>
      <c r="C27" s="5">
        <v>2025</v>
      </c>
      <c r="D27" s="5">
        <v>2025</v>
      </c>
      <c r="E27" s="5" t="s">
        <v>14</v>
      </c>
      <c r="F27" s="7">
        <v>0.42299999999999999</v>
      </c>
      <c r="G27" s="14">
        <f t="shared" si="2"/>
        <v>1391</v>
      </c>
      <c r="H27" s="9">
        <v>0</v>
      </c>
      <c r="I27" s="9">
        <f t="shared" si="0"/>
        <v>1391</v>
      </c>
      <c r="J27" s="9">
        <f t="shared" si="1"/>
        <v>0</v>
      </c>
    </row>
    <row r="28" spans="1:10" ht="45" x14ac:dyDescent="0.25">
      <c r="A28" s="5">
        <v>20</v>
      </c>
      <c r="B28" s="5" t="s">
        <v>33</v>
      </c>
      <c r="C28" s="5">
        <v>2025</v>
      </c>
      <c r="D28" s="5">
        <v>2025</v>
      </c>
      <c r="E28" s="5" t="s">
        <v>14</v>
      </c>
      <c r="F28" s="7">
        <v>0.52</v>
      </c>
      <c r="G28" s="14">
        <f t="shared" si="2"/>
        <v>1710</v>
      </c>
      <c r="H28" s="9">
        <v>0</v>
      </c>
      <c r="I28" s="9">
        <f t="shared" si="0"/>
        <v>1710</v>
      </c>
      <c r="J28" s="9">
        <f t="shared" si="1"/>
        <v>0</v>
      </c>
    </row>
    <row r="29" spans="1:10" ht="45" x14ac:dyDescent="0.25">
      <c r="A29" s="5">
        <v>21</v>
      </c>
      <c r="B29" s="5" t="s">
        <v>34</v>
      </c>
      <c r="C29" s="5">
        <v>2025</v>
      </c>
      <c r="D29" s="5">
        <v>2025</v>
      </c>
      <c r="E29" s="5" t="s">
        <v>14</v>
      </c>
      <c r="F29" s="7">
        <v>0.28000000000000003</v>
      </c>
      <c r="G29" s="14">
        <f t="shared" si="2"/>
        <v>920.8</v>
      </c>
      <c r="H29" s="9">
        <v>0</v>
      </c>
      <c r="I29" s="9">
        <f t="shared" si="0"/>
        <v>920.8</v>
      </c>
      <c r="J29" s="9">
        <f t="shared" si="1"/>
        <v>0</v>
      </c>
    </row>
    <row r="30" spans="1:10" ht="45" x14ac:dyDescent="0.25">
      <c r="A30" s="5">
        <v>22</v>
      </c>
      <c r="B30" s="5" t="s">
        <v>35</v>
      </c>
      <c r="C30" s="5">
        <v>2025</v>
      </c>
      <c r="D30" s="5">
        <v>2025</v>
      </c>
      <c r="E30" s="5" t="s">
        <v>14</v>
      </c>
      <c r="F30" s="7">
        <v>0.505</v>
      </c>
      <c r="G30" s="14">
        <f t="shared" si="2"/>
        <v>1660.7</v>
      </c>
      <c r="H30" s="9">
        <v>0</v>
      </c>
      <c r="I30" s="9">
        <f t="shared" si="0"/>
        <v>1660.7</v>
      </c>
      <c r="J30" s="9">
        <f t="shared" si="1"/>
        <v>0</v>
      </c>
    </row>
    <row r="31" spans="1:10" ht="45" x14ac:dyDescent="0.25">
      <c r="A31" s="5">
        <v>23</v>
      </c>
      <c r="B31" s="5" t="s">
        <v>36</v>
      </c>
      <c r="C31" s="5">
        <v>2025</v>
      </c>
      <c r="D31" s="5">
        <v>2025</v>
      </c>
      <c r="E31" s="5" t="s">
        <v>14</v>
      </c>
      <c r="F31" s="7">
        <v>0.3</v>
      </c>
      <c r="G31" s="14">
        <f t="shared" si="2"/>
        <v>986.6</v>
      </c>
      <c r="H31" s="9">
        <v>0</v>
      </c>
      <c r="I31" s="9">
        <f t="shared" si="0"/>
        <v>986.6</v>
      </c>
      <c r="J31" s="9">
        <f t="shared" si="1"/>
        <v>0</v>
      </c>
    </row>
    <row r="32" spans="1:10" ht="45" x14ac:dyDescent="0.25">
      <c r="A32" s="5">
        <v>24</v>
      </c>
      <c r="B32" s="5" t="s">
        <v>37</v>
      </c>
      <c r="C32" s="5">
        <v>2025</v>
      </c>
      <c r="D32" s="5">
        <v>2025</v>
      </c>
      <c r="E32" s="5" t="s">
        <v>14</v>
      </c>
      <c r="F32" s="7">
        <v>0.432</v>
      </c>
      <c r="G32" s="14">
        <f t="shared" si="2"/>
        <v>1420.6</v>
      </c>
      <c r="H32" s="9">
        <v>0</v>
      </c>
      <c r="I32" s="9">
        <f t="shared" si="0"/>
        <v>1420.6</v>
      </c>
      <c r="J32" s="9">
        <f t="shared" si="1"/>
        <v>0</v>
      </c>
    </row>
    <row r="33" spans="1:10" ht="45" x14ac:dyDescent="0.25">
      <c r="A33" s="5">
        <v>25</v>
      </c>
      <c r="B33" s="5" t="s">
        <v>38</v>
      </c>
      <c r="C33" s="5">
        <v>2025</v>
      </c>
      <c r="D33" s="5">
        <v>2025</v>
      </c>
      <c r="E33" s="5" t="s">
        <v>14</v>
      </c>
      <c r="F33" s="7">
        <v>0.55200000000000005</v>
      </c>
      <c r="G33" s="14">
        <f t="shared" si="2"/>
        <v>1815.3</v>
      </c>
      <c r="H33" s="9">
        <v>0</v>
      </c>
      <c r="I33" s="9">
        <f t="shared" si="0"/>
        <v>1815.3</v>
      </c>
      <c r="J33" s="9">
        <f t="shared" si="1"/>
        <v>0</v>
      </c>
    </row>
    <row r="34" spans="1:10" ht="45" x14ac:dyDescent="0.25">
      <c r="A34" s="5">
        <v>26</v>
      </c>
      <c r="B34" s="5" t="s">
        <v>39</v>
      </c>
      <c r="C34" s="5">
        <v>2025</v>
      </c>
      <c r="D34" s="5">
        <v>2025</v>
      </c>
      <c r="E34" s="5" t="s">
        <v>14</v>
      </c>
      <c r="F34" s="7">
        <v>0.20300000000000001</v>
      </c>
      <c r="G34" s="14">
        <f t="shared" si="2"/>
        <v>667.6</v>
      </c>
      <c r="H34" s="9">
        <v>0</v>
      </c>
      <c r="I34" s="9">
        <f t="shared" si="0"/>
        <v>667.6</v>
      </c>
      <c r="J34" s="9">
        <f t="shared" si="1"/>
        <v>0</v>
      </c>
    </row>
    <row r="35" spans="1:10" ht="45" x14ac:dyDescent="0.25">
      <c r="A35" s="5">
        <v>27</v>
      </c>
      <c r="B35" s="5" t="s">
        <v>40</v>
      </c>
      <c r="C35" s="5">
        <v>2025</v>
      </c>
      <c r="D35" s="5">
        <v>2025</v>
      </c>
      <c r="E35" s="5" t="s">
        <v>14</v>
      </c>
      <c r="F35" s="7">
        <v>0.125</v>
      </c>
      <c r="G35" s="14">
        <f t="shared" si="2"/>
        <v>411.1</v>
      </c>
      <c r="H35" s="9">
        <v>0</v>
      </c>
      <c r="I35" s="9">
        <f t="shared" si="0"/>
        <v>411.1</v>
      </c>
      <c r="J35" s="9">
        <f t="shared" si="1"/>
        <v>0</v>
      </c>
    </row>
    <row r="36" spans="1:10" ht="45" x14ac:dyDescent="0.25">
      <c r="A36" s="5">
        <v>28</v>
      </c>
      <c r="B36" s="5" t="s">
        <v>41</v>
      </c>
      <c r="C36" s="5">
        <v>2025</v>
      </c>
      <c r="D36" s="5">
        <v>2025</v>
      </c>
      <c r="E36" s="5" t="s">
        <v>14</v>
      </c>
      <c r="F36" s="7">
        <v>0.35199999999999998</v>
      </c>
      <c r="G36" s="14">
        <f t="shared" si="2"/>
        <v>1157.5999999999999</v>
      </c>
      <c r="H36" s="9">
        <v>0</v>
      </c>
      <c r="I36" s="9">
        <f t="shared" si="0"/>
        <v>1157.5999999999999</v>
      </c>
      <c r="J36" s="9">
        <f t="shared" si="1"/>
        <v>0</v>
      </c>
    </row>
    <row r="37" spans="1:10" ht="45" x14ac:dyDescent="0.25">
      <c r="A37" s="5">
        <v>29</v>
      </c>
      <c r="B37" s="5" t="s">
        <v>42</v>
      </c>
      <c r="C37" s="5">
        <v>2025</v>
      </c>
      <c r="D37" s="5">
        <v>2025</v>
      </c>
      <c r="E37" s="5" t="s">
        <v>14</v>
      </c>
      <c r="F37" s="7">
        <v>0.24</v>
      </c>
      <c r="G37" s="14">
        <f t="shared" si="2"/>
        <v>789.2</v>
      </c>
      <c r="H37" s="9">
        <v>0</v>
      </c>
      <c r="I37" s="9">
        <f t="shared" si="0"/>
        <v>789.2</v>
      </c>
      <c r="J37" s="9">
        <f t="shared" si="1"/>
        <v>0</v>
      </c>
    </row>
    <row r="38" spans="1:10" ht="45" x14ac:dyDescent="0.25">
      <c r="A38" s="5">
        <v>30</v>
      </c>
      <c r="B38" s="5" t="s">
        <v>43</v>
      </c>
      <c r="C38" s="5">
        <v>2025</v>
      </c>
      <c r="D38" s="5">
        <v>2025</v>
      </c>
      <c r="E38" s="5" t="s">
        <v>14</v>
      </c>
      <c r="F38" s="7">
        <v>0.28499999999999998</v>
      </c>
      <c r="G38" s="14">
        <f t="shared" si="2"/>
        <v>937.2</v>
      </c>
      <c r="H38" s="9">
        <v>0</v>
      </c>
      <c r="I38" s="9">
        <f t="shared" si="0"/>
        <v>937.2</v>
      </c>
      <c r="J38" s="9">
        <f t="shared" si="1"/>
        <v>0</v>
      </c>
    </row>
    <row r="39" spans="1:10" ht="45" x14ac:dyDescent="0.25">
      <c r="A39" s="5">
        <v>31</v>
      </c>
      <c r="B39" s="5" t="s">
        <v>44</v>
      </c>
      <c r="C39" s="5">
        <v>2025</v>
      </c>
      <c r="D39" s="5">
        <v>2025</v>
      </c>
      <c r="E39" s="5" t="s">
        <v>14</v>
      </c>
      <c r="F39" s="7">
        <v>0.126</v>
      </c>
      <c r="G39" s="14">
        <f t="shared" si="2"/>
        <v>414.4</v>
      </c>
      <c r="H39" s="9">
        <v>0</v>
      </c>
      <c r="I39" s="9">
        <f t="shared" si="0"/>
        <v>414.4</v>
      </c>
      <c r="J39" s="9">
        <f t="shared" si="1"/>
        <v>0</v>
      </c>
    </row>
    <row r="40" spans="1:10" ht="45" x14ac:dyDescent="0.25">
      <c r="A40" s="5">
        <v>32</v>
      </c>
      <c r="B40" s="5" t="s">
        <v>45</v>
      </c>
      <c r="C40" s="5">
        <v>2025</v>
      </c>
      <c r="D40" s="5">
        <v>2025</v>
      </c>
      <c r="E40" s="5" t="s">
        <v>14</v>
      </c>
      <c r="F40" s="7">
        <v>0.17499999999999999</v>
      </c>
      <c r="G40" s="14">
        <f t="shared" si="2"/>
        <v>575.5</v>
      </c>
      <c r="H40" s="9">
        <v>0</v>
      </c>
      <c r="I40" s="9">
        <f t="shared" si="0"/>
        <v>575.5</v>
      </c>
      <c r="J40" s="9">
        <f t="shared" si="1"/>
        <v>0</v>
      </c>
    </row>
    <row r="41" spans="1:10" ht="45" x14ac:dyDescent="0.25">
      <c r="A41" s="5">
        <v>33</v>
      </c>
      <c r="B41" s="5" t="s">
        <v>46</v>
      </c>
      <c r="C41" s="5">
        <v>2025</v>
      </c>
      <c r="D41" s="5">
        <v>2025</v>
      </c>
      <c r="E41" s="5" t="s">
        <v>14</v>
      </c>
      <c r="F41" s="7">
        <v>7.4999999999999997E-2</v>
      </c>
      <c r="G41" s="14">
        <f t="shared" si="2"/>
        <v>246.6</v>
      </c>
      <c r="H41" s="9">
        <v>0</v>
      </c>
      <c r="I41" s="9">
        <f t="shared" si="0"/>
        <v>246.6</v>
      </c>
      <c r="J41" s="9">
        <f t="shared" si="1"/>
        <v>0</v>
      </c>
    </row>
    <row r="42" spans="1:10" ht="45" x14ac:dyDescent="0.25">
      <c r="A42" s="5">
        <v>34</v>
      </c>
      <c r="B42" s="5" t="s">
        <v>47</v>
      </c>
      <c r="C42" s="5">
        <v>2025</v>
      </c>
      <c r="D42" s="5">
        <v>2025</v>
      </c>
      <c r="E42" s="5" t="s">
        <v>14</v>
      </c>
      <c r="F42" s="7">
        <v>7.0000000000000007E-2</v>
      </c>
      <c r="G42" s="14">
        <f t="shared" si="2"/>
        <v>230.2</v>
      </c>
      <c r="H42" s="9">
        <v>0</v>
      </c>
      <c r="I42" s="9">
        <f t="shared" si="0"/>
        <v>230.2</v>
      </c>
      <c r="J42" s="9">
        <f t="shared" si="1"/>
        <v>0</v>
      </c>
    </row>
    <row r="43" spans="1:10" ht="45" x14ac:dyDescent="0.25">
      <c r="A43" s="5">
        <v>35</v>
      </c>
      <c r="B43" s="5" t="s">
        <v>48</v>
      </c>
      <c r="C43" s="5">
        <v>2025</v>
      </c>
      <c r="D43" s="5">
        <v>2025</v>
      </c>
      <c r="E43" s="5" t="s">
        <v>14</v>
      </c>
      <c r="F43" s="7">
        <v>0.71</v>
      </c>
      <c r="G43" s="14">
        <f t="shared" si="2"/>
        <v>2334.9</v>
      </c>
      <c r="H43" s="9">
        <v>0</v>
      </c>
      <c r="I43" s="9">
        <f t="shared" si="0"/>
        <v>2334.9</v>
      </c>
      <c r="J43" s="9">
        <f t="shared" si="1"/>
        <v>0</v>
      </c>
    </row>
    <row r="44" spans="1:10" ht="45" x14ac:dyDescent="0.25">
      <c r="A44" s="5">
        <v>36</v>
      </c>
      <c r="B44" s="5" t="s">
        <v>49</v>
      </c>
      <c r="C44" s="5">
        <v>2025</v>
      </c>
      <c r="D44" s="5">
        <v>2025</v>
      </c>
      <c r="E44" s="5" t="s">
        <v>14</v>
      </c>
      <c r="F44" s="7">
        <v>0.21</v>
      </c>
      <c r="G44" s="14">
        <f t="shared" si="2"/>
        <v>690.6</v>
      </c>
      <c r="H44" s="9">
        <v>0</v>
      </c>
      <c r="I44" s="9">
        <f t="shared" si="0"/>
        <v>690.6</v>
      </c>
      <c r="J44" s="9">
        <f t="shared" si="1"/>
        <v>0</v>
      </c>
    </row>
    <row r="45" spans="1:10" ht="45" x14ac:dyDescent="0.25">
      <c r="A45" s="5">
        <v>37</v>
      </c>
      <c r="B45" s="5" t="s">
        <v>50</v>
      </c>
      <c r="C45" s="5">
        <v>2025</v>
      </c>
      <c r="D45" s="5">
        <v>2025</v>
      </c>
      <c r="E45" s="5" t="s">
        <v>14</v>
      </c>
      <c r="F45" s="7">
        <v>0.68500000000000005</v>
      </c>
      <c r="G45" s="14">
        <f t="shared" si="2"/>
        <v>2252.6</v>
      </c>
      <c r="H45" s="9">
        <v>0</v>
      </c>
      <c r="I45" s="9">
        <f t="shared" si="0"/>
        <v>2252.6</v>
      </c>
      <c r="J45" s="9">
        <f t="shared" si="1"/>
        <v>0</v>
      </c>
    </row>
    <row r="46" spans="1:10" ht="45" x14ac:dyDescent="0.25">
      <c r="A46" s="5">
        <v>38</v>
      </c>
      <c r="B46" s="5" t="s">
        <v>51</v>
      </c>
      <c r="C46" s="5">
        <v>2025</v>
      </c>
      <c r="D46" s="5">
        <v>2025</v>
      </c>
      <c r="E46" s="5" t="s">
        <v>14</v>
      </c>
      <c r="F46" s="7">
        <v>0.6</v>
      </c>
      <c r="G46" s="14">
        <f t="shared" si="2"/>
        <v>1973.1</v>
      </c>
      <c r="H46" s="9">
        <v>0</v>
      </c>
      <c r="I46" s="9">
        <f t="shared" si="0"/>
        <v>1973.1</v>
      </c>
      <c r="J46" s="9">
        <f t="shared" si="1"/>
        <v>0</v>
      </c>
    </row>
    <row r="47" spans="1:10" ht="45" x14ac:dyDescent="0.25">
      <c r="A47" s="5">
        <v>39</v>
      </c>
      <c r="B47" s="5" t="s">
        <v>52</v>
      </c>
      <c r="C47" s="5">
        <v>2025</v>
      </c>
      <c r="D47" s="5">
        <v>2025</v>
      </c>
      <c r="E47" s="5" t="s">
        <v>14</v>
      </c>
      <c r="F47" s="7">
        <v>0.25600000000000001</v>
      </c>
      <c r="G47" s="14">
        <f t="shared" si="2"/>
        <v>841.9</v>
      </c>
      <c r="H47" s="9">
        <v>0</v>
      </c>
      <c r="I47" s="9">
        <f t="shared" si="0"/>
        <v>841.9</v>
      </c>
      <c r="J47" s="9">
        <f t="shared" si="1"/>
        <v>0</v>
      </c>
    </row>
    <row r="48" spans="1:10" ht="45" x14ac:dyDescent="0.25">
      <c r="A48" s="5">
        <v>40</v>
      </c>
      <c r="B48" s="5" t="s">
        <v>53</v>
      </c>
      <c r="C48" s="5">
        <v>2025</v>
      </c>
      <c r="D48" s="5">
        <v>2025</v>
      </c>
      <c r="E48" s="5" t="s">
        <v>14</v>
      </c>
      <c r="F48" s="7">
        <v>0.33200000000000002</v>
      </c>
      <c r="G48" s="14">
        <f t="shared" si="2"/>
        <v>1091.8</v>
      </c>
      <c r="H48" s="9">
        <v>0</v>
      </c>
      <c r="I48" s="9">
        <f t="shared" si="0"/>
        <v>1091.8</v>
      </c>
      <c r="J48" s="9">
        <f t="shared" si="1"/>
        <v>0</v>
      </c>
    </row>
    <row r="49" spans="1:10" ht="45" x14ac:dyDescent="0.25">
      <c r="A49" s="5">
        <v>41</v>
      </c>
      <c r="B49" s="5" t="s">
        <v>54</v>
      </c>
      <c r="C49" s="5">
        <v>2025</v>
      </c>
      <c r="D49" s="5">
        <v>2025</v>
      </c>
      <c r="E49" s="5" t="s">
        <v>14</v>
      </c>
      <c r="F49" s="7">
        <v>0.29499999999999998</v>
      </c>
      <c r="G49" s="14">
        <f t="shared" si="2"/>
        <v>970.1</v>
      </c>
      <c r="H49" s="9">
        <v>0</v>
      </c>
      <c r="I49" s="9">
        <f t="shared" si="0"/>
        <v>970.1</v>
      </c>
      <c r="J49" s="9">
        <f t="shared" si="1"/>
        <v>0</v>
      </c>
    </row>
    <row r="50" spans="1:10" ht="45" x14ac:dyDescent="0.25">
      <c r="A50" s="5">
        <v>42</v>
      </c>
      <c r="B50" s="5" t="s">
        <v>55</v>
      </c>
      <c r="C50" s="5">
        <v>2025</v>
      </c>
      <c r="D50" s="5">
        <v>2025</v>
      </c>
      <c r="E50" s="5" t="s">
        <v>14</v>
      </c>
      <c r="F50" s="7">
        <v>1.1559999999999999</v>
      </c>
      <c r="G50" s="14">
        <f>ROUND(F50*3150.35,1)</f>
        <v>3641.8</v>
      </c>
      <c r="H50" s="9">
        <v>0</v>
      </c>
      <c r="I50" s="9">
        <f t="shared" si="0"/>
        <v>3641.8</v>
      </c>
      <c r="J50" s="9">
        <f t="shared" si="1"/>
        <v>0</v>
      </c>
    </row>
    <row r="51" spans="1:10" ht="45" x14ac:dyDescent="0.25">
      <c r="A51" s="5">
        <v>43</v>
      </c>
      <c r="B51" s="5" t="s">
        <v>56</v>
      </c>
      <c r="C51" s="5">
        <v>2025</v>
      </c>
      <c r="D51" s="5">
        <v>2025</v>
      </c>
      <c r="E51" s="5" t="s">
        <v>14</v>
      </c>
      <c r="F51" s="7">
        <v>0.497</v>
      </c>
      <c r="G51" s="14">
        <f>ROUND(F51*3288.53,1)</f>
        <v>1634.4</v>
      </c>
      <c r="H51" s="9">
        <v>0</v>
      </c>
      <c r="I51" s="9">
        <f t="shared" si="0"/>
        <v>1634.4</v>
      </c>
      <c r="J51" s="9">
        <f t="shared" si="1"/>
        <v>0</v>
      </c>
    </row>
    <row r="52" spans="1:10" ht="45" x14ac:dyDescent="0.25">
      <c r="A52" s="5">
        <v>44</v>
      </c>
      <c r="B52" s="5" t="s">
        <v>57</v>
      </c>
      <c r="C52" s="5">
        <v>2025</v>
      </c>
      <c r="D52" s="5">
        <v>2025</v>
      </c>
      <c r="E52" s="5" t="s">
        <v>14</v>
      </c>
      <c r="F52" s="7">
        <v>0.41</v>
      </c>
      <c r="G52" s="14">
        <f>ROUND(F52*3288.53,1)</f>
        <v>1348.3</v>
      </c>
      <c r="H52" s="9">
        <v>0</v>
      </c>
      <c r="I52" s="9">
        <f t="shared" si="0"/>
        <v>1348.3</v>
      </c>
      <c r="J52" s="9">
        <f t="shared" si="1"/>
        <v>0</v>
      </c>
    </row>
    <row r="53" spans="1:10" ht="45" x14ac:dyDescent="0.25">
      <c r="A53" s="5">
        <v>45</v>
      </c>
      <c r="B53" s="5" t="s">
        <v>58</v>
      </c>
      <c r="C53" s="5">
        <v>2025</v>
      </c>
      <c r="D53" s="5">
        <v>2025</v>
      </c>
      <c r="E53" s="5" t="s">
        <v>14</v>
      </c>
      <c r="F53" s="7">
        <v>0.56499999999999995</v>
      </c>
      <c r="G53" s="14">
        <f>ROUND(F53*3288.53,1)</f>
        <v>1858</v>
      </c>
      <c r="H53" s="9">
        <v>0</v>
      </c>
      <c r="I53" s="9">
        <f t="shared" si="0"/>
        <v>1858</v>
      </c>
      <c r="J53" s="9">
        <f t="shared" si="1"/>
        <v>0</v>
      </c>
    </row>
    <row r="54" spans="1:10" ht="45" x14ac:dyDescent="0.25">
      <c r="A54" s="5">
        <v>46</v>
      </c>
      <c r="B54" s="5" t="s">
        <v>59</v>
      </c>
      <c r="C54" s="5">
        <v>2025</v>
      </c>
      <c r="D54" s="5">
        <v>2025</v>
      </c>
      <c r="E54" s="5" t="s">
        <v>14</v>
      </c>
      <c r="F54" s="7">
        <v>0.375</v>
      </c>
      <c r="G54" s="14">
        <f>ROUND(F54*3288.53,1)</f>
        <v>1233.2</v>
      </c>
      <c r="H54" s="9">
        <v>0</v>
      </c>
      <c r="I54" s="9">
        <f t="shared" si="0"/>
        <v>1233.2</v>
      </c>
      <c r="J54" s="9">
        <f t="shared" si="1"/>
        <v>0</v>
      </c>
    </row>
    <row r="55" spans="1:10" ht="45" x14ac:dyDescent="0.25">
      <c r="A55" s="5">
        <v>47</v>
      </c>
      <c r="B55" s="5" t="s">
        <v>60</v>
      </c>
      <c r="C55" s="5">
        <v>2025</v>
      </c>
      <c r="D55" s="5">
        <v>2025</v>
      </c>
      <c r="E55" s="5" t="s">
        <v>14</v>
      </c>
      <c r="F55" s="7">
        <v>0.17499999999999999</v>
      </c>
      <c r="G55" s="14">
        <f>ROUND(F55*3288.53,1)</f>
        <v>575.5</v>
      </c>
      <c r="H55" s="9">
        <v>0</v>
      </c>
      <c r="I55" s="9">
        <f t="shared" si="0"/>
        <v>575.5</v>
      </c>
      <c r="J55" s="9">
        <f t="shared" si="1"/>
        <v>0</v>
      </c>
    </row>
    <row r="56" spans="1:10" ht="45" x14ac:dyDescent="0.25">
      <c r="A56" s="5">
        <v>48</v>
      </c>
      <c r="B56" s="5" t="s">
        <v>61</v>
      </c>
      <c r="C56" s="5">
        <v>2025</v>
      </c>
      <c r="D56" s="5">
        <v>2025</v>
      </c>
      <c r="E56" s="5" t="s">
        <v>14</v>
      </c>
      <c r="F56" s="7">
        <v>0.81599999999999995</v>
      </c>
      <c r="G56" s="14">
        <f>ROUND(F56*3150.53,1)</f>
        <v>2570.8000000000002</v>
      </c>
      <c r="H56" s="9">
        <v>0</v>
      </c>
      <c r="I56" s="9">
        <f t="shared" si="0"/>
        <v>2570.8000000000002</v>
      </c>
      <c r="J56" s="9">
        <f t="shared" si="1"/>
        <v>0</v>
      </c>
    </row>
    <row r="57" spans="1:10" ht="45" x14ac:dyDescent="0.25">
      <c r="A57" s="5">
        <v>49</v>
      </c>
      <c r="B57" s="5" t="s">
        <v>62</v>
      </c>
      <c r="C57" s="5">
        <v>2025</v>
      </c>
      <c r="D57" s="5">
        <v>2025</v>
      </c>
      <c r="E57" s="5" t="s">
        <v>14</v>
      </c>
      <c r="F57" s="7">
        <v>0.3</v>
      </c>
      <c r="G57" s="14">
        <f>ROUND(F57*3288.53,1)</f>
        <v>986.6</v>
      </c>
      <c r="H57" s="9">
        <v>0</v>
      </c>
      <c r="I57" s="9">
        <f t="shared" si="0"/>
        <v>986.6</v>
      </c>
      <c r="J57" s="9">
        <f t="shared" si="1"/>
        <v>0</v>
      </c>
    </row>
    <row r="58" spans="1:10" ht="45" x14ac:dyDescent="0.25">
      <c r="A58" s="5">
        <v>50</v>
      </c>
      <c r="B58" s="5" t="s">
        <v>63</v>
      </c>
      <c r="C58" s="5">
        <v>2025</v>
      </c>
      <c r="D58" s="5">
        <v>2025</v>
      </c>
      <c r="E58" s="5" t="s">
        <v>14</v>
      </c>
      <c r="F58" s="7">
        <v>0.5</v>
      </c>
      <c r="G58" s="14">
        <f>ROUND(F58*3288.53,1)</f>
        <v>1644.3</v>
      </c>
      <c r="H58" s="9">
        <v>0</v>
      </c>
      <c r="I58" s="9">
        <f t="shared" si="0"/>
        <v>1644.3</v>
      </c>
      <c r="J58" s="9">
        <f t="shared" si="1"/>
        <v>0</v>
      </c>
    </row>
    <row r="59" spans="1:10" s="2" customFormat="1" x14ac:dyDescent="0.25">
      <c r="A59" s="23" t="s">
        <v>64</v>
      </c>
      <c r="B59" s="24"/>
      <c r="C59" s="24"/>
      <c r="D59" s="24"/>
      <c r="E59" s="25"/>
      <c r="F59" s="16">
        <f>SUM(F9:F58)</f>
        <v>21.415000000000003</v>
      </c>
      <c r="G59" s="15">
        <f>SUM(G9:G58)</f>
        <v>70150.3</v>
      </c>
      <c r="H59" s="15">
        <f>SUM(H9:H58)</f>
        <v>0</v>
      </c>
      <c r="I59" s="15">
        <f>SUM(I9:I58)</f>
        <v>70150.3</v>
      </c>
      <c r="J59" s="15">
        <f>SUM(J9:J58)</f>
        <v>0</v>
      </c>
    </row>
    <row r="60" spans="1:10" ht="18.75" customHeight="1" x14ac:dyDescent="0.25">
      <c r="A60" s="5"/>
      <c r="B60" s="23" t="s">
        <v>65</v>
      </c>
      <c r="C60" s="24"/>
      <c r="D60" s="24"/>
      <c r="E60" s="24"/>
      <c r="F60" s="24"/>
      <c r="G60" s="24"/>
      <c r="H60" s="24"/>
      <c r="I60" s="24"/>
      <c r="J60" s="25"/>
    </row>
    <row r="61" spans="1:10" ht="45" x14ac:dyDescent="0.25">
      <c r="A61" s="5">
        <v>1</v>
      </c>
      <c r="B61" s="5" t="s">
        <v>66</v>
      </c>
      <c r="C61" s="8">
        <v>2025</v>
      </c>
      <c r="D61" s="8">
        <v>2025</v>
      </c>
      <c r="E61" s="8" t="s">
        <v>67</v>
      </c>
      <c r="F61" s="8">
        <v>1</v>
      </c>
      <c r="G61" s="14">
        <f>ROUND(3076.795*1.2-201.7,1)</f>
        <v>3490.5</v>
      </c>
      <c r="H61" s="9">
        <v>0</v>
      </c>
      <c r="I61" s="9">
        <f t="shared" ref="I61:I69" si="3">G61</f>
        <v>3490.5</v>
      </c>
      <c r="J61" s="9">
        <f t="shared" ref="J61:J69" si="4">G61-I61</f>
        <v>0</v>
      </c>
    </row>
    <row r="62" spans="1:10" ht="45" x14ac:dyDescent="0.25">
      <c r="A62" s="5">
        <v>2</v>
      </c>
      <c r="B62" s="5" t="s">
        <v>68</v>
      </c>
      <c r="C62" s="8">
        <v>2025</v>
      </c>
      <c r="D62" s="8">
        <v>2025</v>
      </c>
      <c r="E62" s="8" t="s">
        <v>67</v>
      </c>
      <c r="F62" s="8">
        <v>1</v>
      </c>
      <c r="G62" s="14">
        <f>G61</f>
        <v>3490.5</v>
      </c>
      <c r="H62" s="9">
        <v>0</v>
      </c>
      <c r="I62" s="9">
        <f t="shared" si="3"/>
        <v>3490.5</v>
      </c>
      <c r="J62" s="9">
        <f t="shared" si="4"/>
        <v>0</v>
      </c>
    </row>
    <row r="63" spans="1:10" ht="45" x14ac:dyDescent="0.25">
      <c r="A63" s="5">
        <v>3</v>
      </c>
      <c r="B63" s="5" t="s">
        <v>69</v>
      </c>
      <c r="C63" s="8">
        <v>2025</v>
      </c>
      <c r="D63" s="8">
        <v>2025</v>
      </c>
      <c r="E63" s="8" t="s">
        <v>67</v>
      </c>
      <c r="F63" s="8">
        <v>1</v>
      </c>
      <c r="G63" s="14">
        <f t="shared" ref="G63:G67" si="5">G62</f>
        <v>3490.5</v>
      </c>
      <c r="H63" s="9">
        <v>0</v>
      </c>
      <c r="I63" s="9">
        <f t="shared" si="3"/>
        <v>3490.5</v>
      </c>
      <c r="J63" s="9">
        <f t="shared" si="4"/>
        <v>0</v>
      </c>
    </row>
    <row r="64" spans="1:10" ht="60" x14ac:dyDescent="0.25">
      <c r="A64" s="5">
        <v>4</v>
      </c>
      <c r="B64" s="5" t="s">
        <v>70</v>
      </c>
      <c r="C64" s="8">
        <v>2025</v>
      </c>
      <c r="D64" s="8">
        <v>2025</v>
      </c>
      <c r="E64" s="8" t="s">
        <v>67</v>
      </c>
      <c r="F64" s="8">
        <v>1</v>
      </c>
      <c r="G64" s="14">
        <f t="shared" si="5"/>
        <v>3490.5</v>
      </c>
      <c r="H64" s="9">
        <v>0</v>
      </c>
      <c r="I64" s="9">
        <f t="shared" si="3"/>
        <v>3490.5</v>
      </c>
      <c r="J64" s="9">
        <f t="shared" si="4"/>
        <v>0</v>
      </c>
    </row>
    <row r="65" spans="1:10" ht="45" x14ac:dyDescent="0.25">
      <c r="A65" s="5">
        <v>5</v>
      </c>
      <c r="B65" s="5" t="s">
        <v>71</v>
      </c>
      <c r="C65" s="8">
        <v>2025</v>
      </c>
      <c r="D65" s="8">
        <v>2025</v>
      </c>
      <c r="E65" s="8" t="s">
        <v>67</v>
      </c>
      <c r="F65" s="8">
        <v>1</v>
      </c>
      <c r="G65" s="14">
        <f t="shared" si="5"/>
        <v>3490.5</v>
      </c>
      <c r="H65" s="9">
        <v>0</v>
      </c>
      <c r="I65" s="9">
        <f t="shared" si="3"/>
        <v>3490.5</v>
      </c>
      <c r="J65" s="9">
        <f t="shared" si="4"/>
        <v>0</v>
      </c>
    </row>
    <row r="66" spans="1:10" ht="45" x14ac:dyDescent="0.25">
      <c r="A66" s="5">
        <v>6</v>
      </c>
      <c r="B66" s="5" t="s">
        <v>72</v>
      </c>
      <c r="C66" s="8">
        <v>2025</v>
      </c>
      <c r="D66" s="8">
        <v>2025</v>
      </c>
      <c r="E66" s="8" t="s">
        <v>67</v>
      </c>
      <c r="F66" s="8">
        <v>1</v>
      </c>
      <c r="G66" s="14">
        <f t="shared" si="5"/>
        <v>3490.5</v>
      </c>
      <c r="H66" s="9">
        <v>0</v>
      </c>
      <c r="I66" s="9">
        <f t="shared" si="3"/>
        <v>3490.5</v>
      </c>
      <c r="J66" s="9">
        <f t="shared" si="4"/>
        <v>0</v>
      </c>
    </row>
    <row r="67" spans="1:10" ht="45" x14ac:dyDescent="0.25">
      <c r="A67" s="5">
        <v>7</v>
      </c>
      <c r="B67" s="5" t="s">
        <v>73</v>
      </c>
      <c r="C67" s="8">
        <v>2025</v>
      </c>
      <c r="D67" s="8">
        <v>2025</v>
      </c>
      <c r="E67" s="8" t="s">
        <v>67</v>
      </c>
      <c r="F67" s="8">
        <v>1</v>
      </c>
      <c r="G67" s="14">
        <f t="shared" si="5"/>
        <v>3490.5</v>
      </c>
      <c r="H67" s="9">
        <v>0</v>
      </c>
      <c r="I67" s="9">
        <f t="shared" si="3"/>
        <v>3490.5</v>
      </c>
      <c r="J67" s="9">
        <f t="shared" si="4"/>
        <v>0</v>
      </c>
    </row>
    <row r="68" spans="1:10" ht="45" x14ac:dyDescent="0.25">
      <c r="A68" s="5">
        <v>8</v>
      </c>
      <c r="B68" s="5" t="s">
        <v>74</v>
      </c>
      <c r="C68" s="8">
        <v>2025</v>
      </c>
      <c r="D68" s="8">
        <v>2025</v>
      </c>
      <c r="E68" s="8" t="s">
        <v>67</v>
      </c>
      <c r="F68" s="8">
        <v>1</v>
      </c>
      <c r="G68" s="14">
        <v>3490.4</v>
      </c>
      <c r="H68" s="9">
        <v>0</v>
      </c>
      <c r="I68" s="9">
        <f t="shared" si="3"/>
        <v>3490.4</v>
      </c>
      <c r="J68" s="9">
        <f t="shared" si="4"/>
        <v>0</v>
      </c>
    </row>
    <row r="69" spans="1:10" ht="50.25" customHeight="1" x14ac:dyDescent="0.25">
      <c r="A69" s="5">
        <v>9</v>
      </c>
      <c r="B69" s="5" t="s">
        <v>75</v>
      </c>
      <c r="C69" s="8">
        <v>2025</v>
      </c>
      <c r="D69" s="8">
        <v>2025</v>
      </c>
      <c r="E69" s="8" t="s">
        <v>67</v>
      </c>
      <c r="F69" s="8">
        <v>1</v>
      </c>
      <c r="G69" s="14">
        <v>3490.4</v>
      </c>
      <c r="H69" s="9">
        <v>0</v>
      </c>
      <c r="I69" s="9">
        <f t="shared" si="3"/>
        <v>3490.4</v>
      </c>
      <c r="J69" s="9">
        <f t="shared" si="4"/>
        <v>0</v>
      </c>
    </row>
    <row r="70" spans="1:10" s="2" customFormat="1" x14ac:dyDescent="0.25">
      <c r="A70" s="18" t="s">
        <v>64</v>
      </c>
      <c r="B70" s="18"/>
      <c r="C70" s="18"/>
      <c r="D70" s="18"/>
      <c r="E70" s="18"/>
      <c r="F70" s="11">
        <f>SUM(F61:F69)</f>
        <v>9</v>
      </c>
      <c r="G70" s="15">
        <f>SUM(G61:G69)</f>
        <v>31414.300000000003</v>
      </c>
      <c r="H70" s="15">
        <f t="shared" ref="H70:J70" si="6">SUM(H61:H69)</f>
        <v>0</v>
      </c>
      <c r="I70" s="15">
        <f t="shared" si="6"/>
        <v>31414.300000000003</v>
      </c>
      <c r="J70" s="15">
        <f t="shared" si="6"/>
        <v>0</v>
      </c>
    </row>
    <row r="71" spans="1:10" s="2" customFormat="1" x14ac:dyDescent="0.25">
      <c r="A71" s="18" t="s">
        <v>76</v>
      </c>
      <c r="B71" s="18"/>
      <c r="C71" s="18"/>
      <c r="D71" s="18"/>
      <c r="E71" s="18"/>
      <c r="F71" s="10"/>
      <c r="G71" s="15">
        <f>G59+G70</f>
        <v>101564.6</v>
      </c>
      <c r="H71" s="15">
        <f t="shared" ref="H71:J71" si="7">H59+H70</f>
        <v>0</v>
      </c>
      <c r="I71" s="15">
        <f t="shared" si="7"/>
        <v>101564.6</v>
      </c>
      <c r="J71" s="15">
        <f t="shared" si="7"/>
        <v>0</v>
      </c>
    </row>
  </sheetData>
  <autoFilter ref="A6:J71">
    <filterColumn colId="7" showButton="0"/>
    <filterColumn colId="8" showButton="0"/>
  </autoFilter>
  <mergeCells count="15">
    <mergeCell ref="H2:J2"/>
    <mergeCell ref="H1:J1"/>
    <mergeCell ref="A71:E71"/>
    <mergeCell ref="G6:G7"/>
    <mergeCell ref="H6:J6"/>
    <mergeCell ref="B8:J8"/>
    <mergeCell ref="A59:E59"/>
    <mergeCell ref="B60:J60"/>
    <mergeCell ref="A70:E70"/>
    <mergeCell ref="A6:A7"/>
    <mergeCell ref="B6:B7"/>
    <mergeCell ref="C6:C7"/>
    <mergeCell ref="D6:D7"/>
    <mergeCell ref="E6:E7"/>
    <mergeCell ref="F6:F7"/>
  </mergeCells>
  <printOptions horizontalCentered="1"/>
  <pageMargins left="0.11811023622047245" right="0.11811023622047245" top="0.15748031496062992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к пп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Дацюк Виталий Васильевич</dc:creator>
  <cp:lastModifiedBy>Печеневская Елена Ивановна</cp:lastModifiedBy>
  <cp:lastPrinted>2025-03-25T03:53:16Z</cp:lastPrinted>
  <dcterms:created xsi:type="dcterms:W3CDTF">2025-01-22T10:41:24Z</dcterms:created>
  <dcterms:modified xsi:type="dcterms:W3CDTF">2025-03-25T05:11:38Z</dcterms:modified>
</cp:coreProperties>
</file>